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460" windowHeight="12825"/>
  </bookViews>
  <sheets>
    <sheet name="Лист1" sheetId="1" r:id="rId1"/>
    <sheet name="Лист2" sheetId="2" r:id="rId2"/>
  </sheets>
  <definedNames>
    <definedName name="_xlnm._FilterDatabase" localSheetId="0" hidden="1">Лист1!$A$5:$AK$5</definedName>
    <definedName name="_xlnm.Print_Titles" localSheetId="0">Лист1!$4:$5</definedName>
    <definedName name="_xlnm.Print_Area" localSheetId="0">Лист1!$A$1:$AI$25</definedName>
  </definedNames>
  <calcPr calcId="145621" fullCalcOnLoad="1"/>
</workbook>
</file>

<file path=xl/calcChain.xml><?xml version="1.0" encoding="utf-8"?>
<calcChain xmlns="http://schemas.openxmlformats.org/spreadsheetml/2006/main">
  <c r="Z9" i="1"/>
  <c r="AC9"/>
  <c r="AD9"/>
  <c r="AB8"/>
  <c r="AD8"/>
  <c r="AC8"/>
  <c r="AB7"/>
  <c r="AD7"/>
  <c r="AC7"/>
  <c r="AB6"/>
  <c r="AD6"/>
  <c r="AC6"/>
</calcChain>
</file>

<file path=xl/sharedStrings.xml><?xml version="1.0" encoding="utf-8"?>
<sst xmlns="http://schemas.openxmlformats.org/spreadsheetml/2006/main" count="101" uniqueCount="67">
  <si>
    <t>Идентификатор</t>
  </si>
  <si>
    <t>Маркировка арматуры</t>
  </si>
  <si>
    <t>Наименование</t>
  </si>
  <si>
    <t>Тип</t>
  </si>
  <si>
    <t>Класс и группа безопас-ности изделия по НП-68-05</t>
  </si>
  <si>
    <t>Оборудование/Материалы</t>
  </si>
  <si>
    <t>DN(арматуры), мм</t>
  </si>
  <si>
    <t>Pp (арматура АЭС), Pу (общепром. арматура), МПа</t>
  </si>
  <si>
    <t>Tp(арматуры), °С</t>
  </si>
  <si>
    <t>Рабочая среда</t>
  </si>
  <si>
    <t>Масса,кг</t>
  </si>
  <si>
    <t>Способ управления</t>
  </si>
  <si>
    <t>Мощность электро-двигателя, кВт</t>
  </si>
  <si>
    <t>Материал корпуса арматуры</t>
  </si>
  <si>
    <t>Способ присоединения</t>
  </si>
  <si>
    <t>ТУ</t>
  </si>
  <si>
    <t>Смета №</t>
  </si>
  <si>
    <t>Номер чертежа</t>
  </si>
  <si>
    <t>Позиция по спецификации чертежа</t>
  </si>
  <si>
    <t>Номер з/сп</t>
  </si>
  <si>
    <t>Класс и группа трубопровода</t>
  </si>
  <si>
    <t>Категория сейсмостойкос-ти трубопровода</t>
  </si>
  <si>
    <t>Количество, шт</t>
  </si>
  <si>
    <t>Объект проектирования</t>
  </si>
  <si>
    <t>Завод-изготовитель</t>
  </si>
  <si>
    <t>Примечание</t>
  </si>
  <si>
    <t>Разработчик РД</t>
  </si>
  <si>
    <t>№ п/п</t>
  </si>
  <si>
    <t>Цена за ед., без НДС, руб.</t>
  </si>
  <si>
    <t>Сумма без НДС, руб.</t>
  </si>
  <si>
    <t>Сумма с НДС, руб.</t>
  </si>
  <si>
    <t>Тип электропривода</t>
  </si>
  <si>
    <t>Kv,м3/ч(для регулиру-ющих клапанов)</t>
  </si>
  <si>
    <t>Срок поставки</t>
  </si>
  <si>
    <t>Стоимость изделия в ценах 2000 года, руб.</t>
  </si>
  <si>
    <t>2.ИСУП.6019301</t>
  </si>
  <si>
    <t>4UR52S08</t>
  </si>
  <si>
    <t xml:space="preserve"> Клапан запорный сильфонный</t>
  </si>
  <si>
    <t>-</t>
  </si>
  <si>
    <t>Оборудование</t>
  </si>
  <si>
    <t>425</t>
  </si>
  <si>
    <t>Вода</t>
  </si>
  <si>
    <t>маховик</t>
  </si>
  <si>
    <t>угл</t>
  </si>
  <si>
    <t>под приварку</t>
  </si>
  <si>
    <t>Задание заводу. Смета после выпуска МСЧ.</t>
  </si>
  <si>
    <t>R4.00341.4.0.12</t>
  </si>
  <si>
    <t>R4.00341.8.0.12</t>
  </si>
  <si>
    <t>III</t>
  </si>
  <si>
    <t>Машинное отделение (деаэраторная, этажерка электроустройств).</t>
  </si>
  <si>
    <t>БКП 1/2</t>
  </si>
  <si>
    <t>2.ИСУП.6019327</t>
  </si>
  <si>
    <t>4UR70S03</t>
  </si>
  <si>
    <t>Клапан запорный</t>
  </si>
  <si>
    <t>Конденсат</t>
  </si>
  <si>
    <t>2.ИСУП.6019328</t>
  </si>
  <si>
    <t>4UR56S06</t>
  </si>
  <si>
    <t>По типу Armatik GLVB 25/25-2М11СS</t>
  </si>
  <si>
    <t>По типу Armatik GLV B 20/16-1M11C</t>
  </si>
  <si>
    <t>По типу Armatik GLVB 20/16.0-2М11С2</t>
  </si>
  <si>
    <t>По типу ТУ 3742-002-52787498-2006</t>
  </si>
  <si>
    <t xml:space="preserve">Приложение № 1 к договору №______________от ___________ </t>
  </si>
  <si>
    <t>Сумма НДС, руб.</t>
  </si>
  <si>
    <t>Примечание: 1. Фланцевая и межфланцевая арматура поставляется комплектно с ответными фланцами, крепежом и прокладками
                      2. По техническим характеристикам трубопроводной арматуры допускается процентное отклонение от требуемого значения массы  на ±10% и процентное отклонение от требуемого значения мощности встроенного электропривода арматуры на -10%.</t>
  </si>
  <si>
    <t>От Покупателя</t>
  </si>
  <si>
    <t>От Поставщика</t>
  </si>
  <si>
    <t>Спецификация. Поставка арматуры запорной до DN 25 для сооружения энергоблока № 4 Ростовской АЭС.</t>
  </si>
</sst>
</file>

<file path=xl/styles.xml><?xml version="1.0" encoding="utf-8"?>
<styleSheet xmlns="http://schemas.openxmlformats.org/spreadsheetml/2006/main">
  <numFmts count="2">
    <numFmt numFmtId="164" formatCode="_-* #,##0.00\ _₽_-;\-* #,##0.00\ _₽_-;_-* &quot;-&quot;??\ _₽_-;_-@_-"/>
    <numFmt numFmtId="165" formatCode="dd/mm/yy;@"/>
  </numFmts>
  <fonts count="2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sz val="14"/>
      <name val="Arial Cyr"/>
      <charset val="204"/>
    </font>
    <font>
      <sz val="14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6" fillId="7" borderId="1" applyNumberFormat="0" applyAlignment="0" applyProtection="0"/>
    <xf numFmtId="0" fontId="7" fillId="20" borderId="2" applyNumberFormat="0" applyAlignment="0" applyProtection="0"/>
    <xf numFmtId="0" fontId="8" fillId="20" borderId="1" applyNumberFormat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1" borderId="7" applyNumberFormat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Border="0" applyAlignment="0" applyProtection="0"/>
    <xf numFmtId="0" fontId="23" fillId="0" borderId="0"/>
    <xf numFmtId="0" fontId="1" fillId="0" borderId="0"/>
    <xf numFmtId="0" fontId="16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9" fillId="0" borderId="9" applyNumberFormat="0" applyFill="0" applyAlignment="0" applyProtection="0"/>
    <xf numFmtId="0" fontId="3" fillId="0" borderId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</cellStyleXfs>
  <cellXfs count="44">
    <xf numFmtId="0" fontId="0" fillId="0" borderId="0" xfId="0"/>
    <xf numFmtId="0" fontId="2" fillId="0" borderId="10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textRotation="90" wrapText="1"/>
    </xf>
    <xf numFmtId="0" fontId="2" fillId="0" borderId="10" xfId="37" applyFont="1" applyFill="1" applyBorder="1" applyAlignment="1">
      <alignment horizontal="center" vertical="center" textRotation="90" wrapText="1"/>
    </xf>
    <xf numFmtId="0" fontId="2" fillId="0" borderId="11" xfId="0" applyFont="1" applyFill="1" applyBorder="1" applyAlignment="1">
      <alignment horizontal="center" vertical="center" textRotation="90" wrapText="1"/>
    </xf>
    <xf numFmtId="0" fontId="2" fillId="0" borderId="12" xfId="0" applyFont="1" applyFill="1" applyBorder="1" applyAlignment="1">
      <alignment horizontal="center" vertical="center" textRotation="90" wrapText="1"/>
    </xf>
    <xf numFmtId="49" fontId="2" fillId="0" borderId="10" xfId="38" applyNumberFormat="1" applyFont="1" applyFill="1" applyBorder="1" applyAlignment="1">
      <alignment horizontal="center" vertical="center" textRotation="90" wrapText="1"/>
    </xf>
    <xf numFmtId="165" fontId="22" fillId="0" borderId="10" xfId="0" applyNumberFormat="1" applyFont="1" applyFill="1" applyBorder="1" applyAlignment="1">
      <alignment horizontal="center" vertical="center" textRotation="90" wrapText="1"/>
    </xf>
    <xf numFmtId="0" fontId="2" fillId="0" borderId="13" xfId="0" applyFont="1" applyFill="1" applyBorder="1" applyAlignment="1">
      <alignment horizontal="center" vertical="center" wrapText="1"/>
    </xf>
    <xf numFmtId="0" fontId="0" fillId="0" borderId="0" xfId="0" applyBorder="1"/>
    <xf numFmtId="49" fontId="2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2" fontId="1" fillId="0" borderId="0" xfId="0" applyNumberFormat="1" applyFont="1" applyAlignment="1">
      <alignment horizontal="center" vertical="center" wrapText="1"/>
    </xf>
    <xf numFmtId="2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Alignment="1">
      <alignment wrapText="1"/>
    </xf>
    <xf numFmtId="0" fontId="2" fillId="0" borderId="10" xfId="0" applyNumberFormat="1" applyFont="1" applyFill="1" applyBorder="1" applyAlignment="1">
      <alignment horizontal="center" vertical="center" textRotation="90" wrapText="1"/>
    </xf>
    <xf numFmtId="0" fontId="1" fillId="0" borderId="0" xfId="0" applyNumberFormat="1" applyFont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 wrapText="1"/>
    </xf>
    <xf numFmtId="164" fontId="1" fillId="24" borderId="10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1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14" fontId="0" fillId="0" borderId="10" xfId="0" applyNumberFormat="1" applyFont="1" applyBorder="1" applyAlignment="1">
      <alignment horizontal="center" vertical="center" wrapText="1"/>
    </xf>
    <xf numFmtId="0" fontId="24" fillId="0" borderId="0" xfId="0" applyFont="1" applyAlignment="1"/>
    <xf numFmtId="0" fontId="0" fillId="0" borderId="0" xfId="0" applyAlignment="1"/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Alignment="1">
      <alignment vertical="center" wrapText="1"/>
    </xf>
    <xf numFmtId="49" fontId="25" fillId="0" borderId="0" xfId="0" applyNumberFormat="1" applyFont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Атоммашэкспорт" xfId="37"/>
    <cellStyle name="Обычный_СПЛАВ" xfId="38"/>
    <cellStyle name="Плохой" xfId="39" builtinId="27" customBuiltin="1"/>
    <cellStyle name="Пояснение" xfId="40" builtinId="53" customBuiltin="1"/>
    <cellStyle name="Примечание" xfId="41" builtinId="10" customBuiltin="1"/>
    <cellStyle name="Связанная ячейка" xfId="42" builtinId="24" customBuiltin="1"/>
    <cellStyle name="Стиль 1" xfId="43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62"/>
  <sheetViews>
    <sheetView tabSelected="1" topLeftCell="M1" zoomScaleNormal="100" zoomScaleSheetLayoutView="75" workbookViewId="0">
      <selection activeCell="AH8" sqref="AH8"/>
    </sheetView>
  </sheetViews>
  <sheetFormatPr defaultRowHeight="12.75"/>
  <cols>
    <col min="1" max="1" width="4.7109375" style="14" customWidth="1"/>
    <col min="2" max="2" width="8.7109375" style="15" customWidth="1"/>
    <col min="3" max="3" width="10.5703125" style="15" customWidth="1"/>
    <col min="4" max="4" width="15.42578125" style="15" customWidth="1"/>
    <col min="5" max="5" width="11.7109375" style="15" customWidth="1"/>
    <col min="6" max="6" width="6.28515625" style="14" customWidth="1"/>
    <col min="7" max="7" width="9.140625" style="14"/>
    <col min="8" max="8" width="5.140625" style="14" customWidth="1"/>
    <col min="9" max="9" width="7.42578125" style="14" customWidth="1"/>
    <col min="10" max="10" width="7.28515625" style="15" customWidth="1"/>
    <col min="11" max="11" width="8.85546875" style="14" customWidth="1"/>
    <col min="12" max="12" width="8.140625" style="14" customWidth="1"/>
    <col min="13" max="13" width="5.7109375" style="16" customWidth="1"/>
    <col min="14" max="15" width="9.140625" style="14"/>
    <col min="16" max="16" width="7.28515625" style="14" customWidth="1"/>
    <col min="17" max="17" width="7.7109375" style="14" customWidth="1"/>
    <col min="18" max="18" width="9.28515625" style="14" customWidth="1"/>
    <col min="19" max="19" width="11.28515625" style="14" customWidth="1"/>
    <col min="20" max="21" width="9.140625" style="14"/>
    <col min="22" max="22" width="6.7109375" style="14" customWidth="1"/>
    <col min="23" max="23" width="9.140625" style="14"/>
    <col min="24" max="24" width="5.7109375" style="14" customWidth="1"/>
    <col min="25" max="25" width="6.140625" style="14" customWidth="1"/>
    <col min="26" max="26" width="4.85546875" style="14" customWidth="1"/>
    <col min="27" max="29" width="11.5703125" style="16" customWidth="1"/>
    <col min="30" max="30" width="13.28515625" style="16" customWidth="1"/>
    <col min="31" max="31" width="12.28515625" style="14" customWidth="1"/>
    <col min="32" max="32" width="16.7109375" style="14" customWidth="1"/>
    <col min="33" max="33" width="28.7109375" style="21" customWidth="1"/>
    <col min="34" max="34" width="12.85546875" style="14" customWidth="1"/>
    <col min="35" max="35" width="5.85546875" style="15" customWidth="1"/>
    <col min="36" max="36" width="9.85546875" style="16" customWidth="1"/>
  </cols>
  <sheetData>
    <row r="1" spans="1:36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</row>
    <row r="2" spans="1:36" ht="18">
      <c r="A2"/>
      <c r="B2" s="38" t="s">
        <v>66</v>
      </c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9"/>
      <c r="Q2" s="39"/>
      <c r="R2" s="39"/>
      <c r="S2" s="39"/>
      <c r="T2"/>
      <c r="U2"/>
      <c r="V2"/>
      <c r="W2"/>
      <c r="X2"/>
      <c r="Y2"/>
      <c r="Z2"/>
      <c r="AA2"/>
      <c r="AB2"/>
      <c r="AC2"/>
      <c r="AD2" s="38" t="s">
        <v>61</v>
      </c>
      <c r="AE2" s="38"/>
      <c r="AF2" s="38"/>
      <c r="AG2" s="38"/>
      <c r="AH2" s="38"/>
      <c r="AI2"/>
      <c r="AJ2"/>
    </row>
    <row r="3" spans="1:36" s="27" customFormat="1">
      <c r="B3" s="28"/>
      <c r="J3" s="28"/>
      <c r="M3" s="29"/>
      <c r="AG3" s="30"/>
      <c r="AH3" s="28"/>
    </row>
    <row r="4" spans="1:36" ht="135" customHeight="1">
      <c r="A4" s="1" t="s">
        <v>27</v>
      </c>
      <c r="B4" s="2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2" t="s">
        <v>6</v>
      </c>
      <c r="I4" s="2" t="s">
        <v>7</v>
      </c>
      <c r="J4" s="2" t="s">
        <v>8</v>
      </c>
      <c r="K4" s="1" t="s">
        <v>9</v>
      </c>
      <c r="L4" s="3" t="s">
        <v>32</v>
      </c>
      <c r="M4" s="17" t="s">
        <v>10</v>
      </c>
      <c r="N4" s="1" t="s">
        <v>11</v>
      </c>
      <c r="O4" s="1" t="s">
        <v>31</v>
      </c>
      <c r="P4" s="4" t="s">
        <v>12</v>
      </c>
      <c r="Q4" s="1" t="s">
        <v>13</v>
      </c>
      <c r="R4" s="5" t="s">
        <v>14</v>
      </c>
      <c r="S4" s="5" t="s">
        <v>15</v>
      </c>
      <c r="T4" s="1" t="s">
        <v>16</v>
      </c>
      <c r="U4" s="1" t="s">
        <v>17</v>
      </c>
      <c r="V4" s="1" t="s">
        <v>18</v>
      </c>
      <c r="W4" s="1" t="s">
        <v>19</v>
      </c>
      <c r="X4" s="1" t="s">
        <v>20</v>
      </c>
      <c r="Y4" s="1" t="s">
        <v>21</v>
      </c>
      <c r="Z4" s="1" t="s">
        <v>22</v>
      </c>
      <c r="AA4" s="6" t="s">
        <v>28</v>
      </c>
      <c r="AB4" s="6" t="s">
        <v>29</v>
      </c>
      <c r="AC4" s="6" t="s">
        <v>62</v>
      </c>
      <c r="AD4" s="6" t="s">
        <v>30</v>
      </c>
      <c r="AE4" s="2" t="s">
        <v>23</v>
      </c>
      <c r="AF4" s="1" t="s">
        <v>24</v>
      </c>
      <c r="AG4" s="20" t="s">
        <v>25</v>
      </c>
      <c r="AH4" s="7" t="s">
        <v>33</v>
      </c>
      <c r="AI4" s="2" t="s">
        <v>26</v>
      </c>
      <c r="AJ4" s="2" t="s">
        <v>34</v>
      </c>
    </row>
    <row r="5" spans="1:36" ht="14.25" customHeight="1">
      <c r="A5" s="10">
        <v>1</v>
      </c>
      <c r="B5" s="8">
        <v>2</v>
      </c>
      <c r="C5" s="10">
        <v>3</v>
      </c>
      <c r="D5" s="8">
        <v>4</v>
      </c>
      <c r="E5" s="10">
        <v>5</v>
      </c>
      <c r="F5" s="8">
        <v>6</v>
      </c>
      <c r="G5" s="10">
        <v>7</v>
      </c>
      <c r="H5" s="8">
        <v>8</v>
      </c>
      <c r="I5" s="10">
        <v>9</v>
      </c>
      <c r="J5" s="8">
        <v>10</v>
      </c>
      <c r="K5" s="10">
        <v>11</v>
      </c>
      <c r="L5" s="8">
        <v>12</v>
      </c>
      <c r="M5" s="10">
        <v>13</v>
      </c>
      <c r="N5" s="8">
        <v>14</v>
      </c>
      <c r="O5" s="10">
        <v>15</v>
      </c>
      <c r="P5" s="8">
        <v>16</v>
      </c>
      <c r="Q5" s="10">
        <v>17</v>
      </c>
      <c r="R5" s="8">
        <v>18</v>
      </c>
      <c r="S5" s="10">
        <v>19</v>
      </c>
      <c r="T5" s="8">
        <v>20</v>
      </c>
      <c r="U5" s="10">
        <v>21</v>
      </c>
      <c r="V5" s="8">
        <v>22</v>
      </c>
      <c r="W5" s="10">
        <v>23</v>
      </c>
      <c r="X5" s="8">
        <v>24</v>
      </c>
      <c r="Y5" s="10">
        <v>25</v>
      </c>
      <c r="Z5" s="8">
        <v>26</v>
      </c>
      <c r="AA5" s="10">
        <v>27</v>
      </c>
      <c r="AB5" s="8">
        <v>28</v>
      </c>
      <c r="AC5" s="10">
        <v>29</v>
      </c>
      <c r="AD5" s="8">
        <v>30</v>
      </c>
      <c r="AE5" s="10">
        <v>31</v>
      </c>
      <c r="AF5" s="8">
        <v>32</v>
      </c>
      <c r="AG5" s="10">
        <v>33</v>
      </c>
      <c r="AH5" s="8">
        <v>34</v>
      </c>
      <c r="AI5" s="10">
        <v>35</v>
      </c>
      <c r="AJ5" s="8">
        <v>36</v>
      </c>
    </row>
    <row r="6" spans="1:36" s="9" customFormat="1" ht="76.5">
      <c r="A6" s="23">
        <v>1</v>
      </c>
      <c r="B6" s="22" t="s">
        <v>35</v>
      </c>
      <c r="C6" s="22" t="s">
        <v>36</v>
      </c>
      <c r="D6" s="22" t="s">
        <v>37</v>
      </c>
      <c r="E6" s="25" t="s">
        <v>57</v>
      </c>
      <c r="F6" s="23" t="s">
        <v>38</v>
      </c>
      <c r="G6" s="23" t="s">
        <v>39</v>
      </c>
      <c r="H6" s="23">
        <v>25</v>
      </c>
      <c r="I6" s="23">
        <v>25</v>
      </c>
      <c r="J6" s="22" t="s">
        <v>40</v>
      </c>
      <c r="K6" s="23" t="s">
        <v>41</v>
      </c>
      <c r="L6" s="23"/>
      <c r="M6" s="24">
        <v>9.2000000000000011</v>
      </c>
      <c r="N6" s="23" t="s">
        <v>42</v>
      </c>
      <c r="O6" s="23" t="s">
        <v>38</v>
      </c>
      <c r="P6" s="23"/>
      <c r="Q6" s="23" t="s">
        <v>43</v>
      </c>
      <c r="R6" s="23" t="s">
        <v>44</v>
      </c>
      <c r="S6" s="26" t="s">
        <v>60</v>
      </c>
      <c r="T6" s="23" t="s">
        <v>45</v>
      </c>
      <c r="U6" s="23" t="s">
        <v>46</v>
      </c>
      <c r="V6" s="23"/>
      <c r="W6" s="23" t="s">
        <v>47</v>
      </c>
      <c r="X6" s="23">
        <v>4</v>
      </c>
      <c r="Y6" s="23" t="s">
        <v>48</v>
      </c>
      <c r="Z6" s="23">
        <v>1</v>
      </c>
      <c r="AA6" s="31">
        <v>0</v>
      </c>
      <c r="AB6" s="31">
        <f>ROUND(AA6*Z6,2)</f>
        <v>0</v>
      </c>
      <c r="AC6" s="31">
        <f>ROUND(AD6-AB6,2)</f>
        <v>0</v>
      </c>
      <c r="AD6" s="31">
        <f>AB6*1.18</f>
        <v>0</v>
      </c>
      <c r="AE6" s="23" t="s">
        <v>49</v>
      </c>
      <c r="AF6" s="23"/>
      <c r="AG6" s="36" t="s">
        <v>38</v>
      </c>
      <c r="AH6" s="37">
        <v>42551</v>
      </c>
      <c r="AI6" s="22" t="s">
        <v>50</v>
      </c>
      <c r="AJ6" s="24">
        <v>4244.5</v>
      </c>
    </row>
    <row r="7" spans="1:36" s="9" customFormat="1" ht="76.5">
      <c r="A7" s="23">
        <v>2</v>
      </c>
      <c r="B7" s="22" t="s">
        <v>51</v>
      </c>
      <c r="C7" s="22" t="s">
        <v>52</v>
      </c>
      <c r="D7" s="22" t="s">
        <v>53</v>
      </c>
      <c r="E7" s="25" t="s">
        <v>58</v>
      </c>
      <c r="F7" s="23" t="s">
        <v>38</v>
      </c>
      <c r="G7" s="23" t="s">
        <v>39</v>
      </c>
      <c r="H7" s="23">
        <v>20</v>
      </c>
      <c r="I7" s="23">
        <v>16</v>
      </c>
      <c r="J7" s="22" t="s">
        <v>40</v>
      </c>
      <c r="K7" s="23" t="s">
        <v>54</v>
      </c>
      <c r="L7" s="23"/>
      <c r="M7" s="24">
        <v>6.8</v>
      </c>
      <c r="N7" s="23" t="s">
        <v>42</v>
      </c>
      <c r="O7" s="23" t="s">
        <v>38</v>
      </c>
      <c r="P7" s="23"/>
      <c r="Q7" s="23" t="s">
        <v>43</v>
      </c>
      <c r="R7" s="23" t="s">
        <v>44</v>
      </c>
      <c r="S7" s="26" t="s">
        <v>60</v>
      </c>
      <c r="T7" s="23" t="s">
        <v>45</v>
      </c>
      <c r="U7" s="23" t="s">
        <v>46</v>
      </c>
      <c r="V7" s="23"/>
      <c r="W7" s="23" t="s">
        <v>47</v>
      </c>
      <c r="X7" s="23">
        <v>4</v>
      </c>
      <c r="Y7" s="23" t="s">
        <v>48</v>
      </c>
      <c r="Z7" s="23">
        <v>1</v>
      </c>
      <c r="AA7" s="31">
        <v>0</v>
      </c>
      <c r="AB7" s="31">
        <f>ROUND(AA7*Z7,2)</f>
        <v>0</v>
      </c>
      <c r="AC7" s="31">
        <f>ROUND(AD7-AB7,2)</f>
        <v>0</v>
      </c>
      <c r="AD7" s="31">
        <f>AB7*1.18</f>
        <v>0</v>
      </c>
      <c r="AE7" s="23" t="s">
        <v>49</v>
      </c>
      <c r="AF7" s="23"/>
      <c r="AG7" s="36" t="s">
        <v>38</v>
      </c>
      <c r="AH7" s="37">
        <v>42551</v>
      </c>
      <c r="AI7" s="22" t="s">
        <v>50</v>
      </c>
      <c r="AJ7" s="24">
        <v>3137.21</v>
      </c>
    </row>
    <row r="8" spans="1:36" s="9" customFormat="1" ht="76.5">
      <c r="A8" s="23">
        <v>3</v>
      </c>
      <c r="B8" s="22" t="s">
        <v>55</v>
      </c>
      <c r="C8" s="22" t="s">
        <v>56</v>
      </c>
      <c r="D8" s="22" t="s">
        <v>53</v>
      </c>
      <c r="E8" s="25" t="s">
        <v>59</v>
      </c>
      <c r="F8" s="23" t="s">
        <v>38</v>
      </c>
      <c r="G8" s="23" t="s">
        <v>39</v>
      </c>
      <c r="H8" s="23">
        <v>20</v>
      </c>
      <c r="I8" s="23">
        <v>16</v>
      </c>
      <c r="J8" s="22" t="s">
        <v>40</v>
      </c>
      <c r="K8" s="23" t="s">
        <v>41</v>
      </c>
      <c r="L8" s="23"/>
      <c r="M8" s="24">
        <v>6.8</v>
      </c>
      <c r="N8" s="23" t="s">
        <v>42</v>
      </c>
      <c r="O8" s="23" t="s">
        <v>38</v>
      </c>
      <c r="P8" s="23"/>
      <c r="Q8" s="23" t="s">
        <v>43</v>
      </c>
      <c r="R8" s="23" t="s">
        <v>44</v>
      </c>
      <c r="S8" s="26" t="s">
        <v>60</v>
      </c>
      <c r="T8" s="23" t="s">
        <v>45</v>
      </c>
      <c r="U8" s="23" t="s">
        <v>46</v>
      </c>
      <c r="V8" s="23"/>
      <c r="W8" s="23" t="s">
        <v>47</v>
      </c>
      <c r="X8" s="23">
        <v>4</v>
      </c>
      <c r="Y8" s="23" t="s">
        <v>48</v>
      </c>
      <c r="Z8" s="23">
        <v>1</v>
      </c>
      <c r="AA8" s="31">
        <v>0</v>
      </c>
      <c r="AB8" s="31">
        <f>ROUND(AA8*Z8,2)</f>
        <v>0</v>
      </c>
      <c r="AC8" s="31">
        <f>ROUND(AD8-AB8,2)</f>
        <v>0</v>
      </c>
      <c r="AD8" s="31">
        <f>AB8*1.18</f>
        <v>0</v>
      </c>
      <c r="AE8" s="23" t="s">
        <v>49</v>
      </c>
      <c r="AF8" s="23"/>
      <c r="AG8" s="36" t="s">
        <v>38</v>
      </c>
      <c r="AH8" s="37">
        <v>42551</v>
      </c>
      <c r="AI8" s="22" t="s">
        <v>50</v>
      </c>
      <c r="AJ8" s="24">
        <v>3137.21</v>
      </c>
    </row>
    <row r="9" spans="1:36" s="9" customFormat="1">
      <c r="A9" s="11"/>
      <c r="B9" s="12"/>
      <c r="C9" s="12"/>
      <c r="D9" s="12"/>
      <c r="E9" s="12"/>
      <c r="F9" s="11"/>
      <c r="G9" s="11"/>
      <c r="H9" s="11"/>
      <c r="I9" s="11"/>
      <c r="J9" s="12"/>
      <c r="K9" s="11"/>
      <c r="L9" s="11"/>
      <c r="M9" s="13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>
        <f>SUM(Z6:Z8)</f>
        <v>3</v>
      </c>
      <c r="AA9" s="13"/>
      <c r="AB9" s="13"/>
      <c r="AC9" s="32">
        <f>SUM(AC6:AC8)</f>
        <v>0</v>
      </c>
      <c r="AD9" s="32">
        <f>SUM(AD6:AD8)</f>
        <v>0</v>
      </c>
      <c r="AE9" s="11"/>
      <c r="AF9" s="11"/>
      <c r="AG9" s="19"/>
      <c r="AH9" s="11"/>
      <c r="AI9" s="12"/>
      <c r="AJ9" s="13"/>
    </row>
    <row r="10" spans="1:36">
      <c r="J10" s="14"/>
      <c r="AH10" s="33"/>
      <c r="AI10"/>
      <c r="AJ10"/>
    </row>
    <row r="11" spans="1:36">
      <c r="J11" s="14"/>
      <c r="AH11" s="33"/>
      <c r="AI11"/>
      <c r="AJ11"/>
    </row>
    <row r="12" spans="1:36" ht="34.5" customHeight="1">
      <c r="B12" s="40" t="s">
        <v>63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H12" s="33"/>
      <c r="AI12"/>
      <c r="AJ12"/>
    </row>
    <row r="13" spans="1:36">
      <c r="J13" s="14"/>
      <c r="AH13" s="33"/>
      <c r="AI13"/>
      <c r="AJ13"/>
    </row>
    <row r="14" spans="1:36">
      <c r="J14" s="14"/>
      <c r="AH14" s="33"/>
      <c r="AI14"/>
      <c r="AJ14"/>
    </row>
    <row r="15" spans="1:36">
      <c r="J15" s="14"/>
      <c r="AH15" s="33"/>
      <c r="AI15"/>
      <c r="AJ15"/>
    </row>
    <row r="16" spans="1:36" ht="18.75">
      <c r="C16" s="42" t="s">
        <v>64</v>
      </c>
      <c r="D16" s="43"/>
      <c r="E16" s="43"/>
      <c r="F16" s="43"/>
      <c r="G16" s="11"/>
      <c r="H16" s="11"/>
      <c r="I16" s="11"/>
      <c r="J16" s="14"/>
      <c r="AD16" s="42" t="s">
        <v>65</v>
      </c>
      <c r="AE16" s="43"/>
      <c r="AF16" s="43"/>
      <c r="AG16" s="43"/>
      <c r="AH16" s="33"/>
      <c r="AI16"/>
      <c r="AJ16"/>
    </row>
    <row r="17" spans="1:36">
      <c r="D17" s="14"/>
      <c r="E17" s="14"/>
      <c r="J17" s="14"/>
      <c r="AD17" s="15"/>
      <c r="AG17" s="14"/>
      <c r="AH17" s="33"/>
      <c r="AI17"/>
      <c r="AJ17"/>
    </row>
    <row r="18" spans="1:36">
      <c r="D18" s="14"/>
      <c r="E18" s="14"/>
      <c r="J18" s="14"/>
      <c r="AD18" s="15"/>
      <c r="AG18" s="14"/>
      <c r="AH18" s="33"/>
      <c r="AI18"/>
      <c r="AJ18"/>
    </row>
    <row r="19" spans="1:36">
      <c r="D19" s="14"/>
      <c r="E19" s="14"/>
      <c r="F19" s="11"/>
      <c r="J19" s="14"/>
      <c r="AD19" s="15"/>
      <c r="AG19" s="11"/>
      <c r="AH19" s="33"/>
      <c r="AI19"/>
      <c r="AJ19"/>
    </row>
    <row r="20" spans="1:36">
      <c r="D20" s="14"/>
      <c r="E20" s="14"/>
      <c r="F20" s="11"/>
      <c r="J20" s="14"/>
      <c r="AD20" s="15"/>
      <c r="AG20" s="11"/>
      <c r="AH20" s="33"/>
      <c r="AI20"/>
      <c r="AJ20"/>
    </row>
    <row r="21" spans="1:36">
      <c r="C21" s="34"/>
      <c r="D21" s="35"/>
      <c r="E21" s="35"/>
      <c r="F21" s="35"/>
      <c r="J21" s="14"/>
      <c r="AD21" s="34"/>
      <c r="AE21" s="35"/>
      <c r="AF21" s="35"/>
      <c r="AG21" s="11"/>
      <c r="AH21" s="33"/>
      <c r="AI21"/>
      <c r="AJ21"/>
    </row>
    <row r="22" spans="1:36">
      <c r="J22" s="14"/>
      <c r="AH22" s="33"/>
      <c r="AI22"/>
      <c r="AJ22"/>
    </row>
    <row r="24" spans="1:36" s="9" customFormat="1">
      <c r="A24" s="11"/>
      <c r="B24" s="12"/>
      <c r="C24" s="12"/>
      <c r="D24" s="12"/>
      <c r="E24" s="12"/>
      <c r="F24" s="11"/>
      <c r="G24" s="11"/>
      <c r="H24" s="11"/>
      <c r="I24" s="11"/>
      <c r="J24" s="12"/>
      <c r="K24" s="11"/>
      <c r="L24" s="11"/>
      <c r="M24" s="13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3"/>
      <c r="AB24" s="13"/>
      <c r="AC24" s="13"/>
      <c r="AD24" s="13"/>
      <c r="AE24" s="11"/>
      <c r="AF24" s="11"/>
      <c r="AG24" s="19"/>
      <c r="AH24" s="11"/>
      <c r="AI24" s="12"/>
      <c r="AJ24" s="13"/>
    </row>
    <row r="25" spans="1:36" s="9" customFormat="1">
      <c r="A25" s="11"/>
      <c r="B25" s="12"/>
      <c r="C25" s="12"/>
      <c r="D25" s="12"/>
      <c r="E25" s="12"/>
      <c r="F25" s="11"/>
      <c r="G25" s="11"/>
      <c r="H25" s="11"/>
      <c r="I25" s="11"/>
      <c r="J25" s="12"/>
      <c r="K25" s="11"/>
      <c r="L25" s="11"/>
      <c r="M25" s="13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3"/>
      <c r="AB25" s="13"/>
      <c r="AC25" s="13"/>
      <c r="AD25" s="13"/>
      <c r="AE25" s="11"/>
      <c r="AF25" s="11"/>
      <c r="AG25" s="19"/>
      <c r="AH25" s="11"/>
      <c r="AI25" s="12"/>
      <c r="AJ25" s="13"/>
    </row>
    <row r="26" spans="1:36" s="9" customFormat="1">
      <c r="A26" s="11"/>
      <c r="B26" s="12"/>
      <c r="C26" s="12"/>
      <c r="D26" s="12"/>
      <c r="E26" s="12"/>
      <c r="F26" s="11"/>
      <c r="G26" s="11"/>
      <c r="H26" s="11"/>
      <c r="I26" s="11"/>
      <c r="J26" s="12"/>
      <c r="K26" s="11"/>
      <c r="L26" s="11"/>
      <c r="M26" s="13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3"/>
      <c r="AB26" s="13"/>
      <c r="AC26" s="13"/>
      <c r="AD26" s="13"/>
      <c r="AE26" s="11"/>
      <c r="AF26" s="11"/>
      <c r="AG26" s="19"/>
      <c r="AH26" s="11"/>
      <c r="AI26" s="12"/>
      <c r="AJ26" s="13"/>
    </row>
    <row r="27" spans="1:36" s="9" customFormat="1">
      <c r="A27" s="11"/>
      <c r="B27" s="12"/>
      <c r="C27" s="12"/>
      <c r="D27" s="12"/>
      <c r="E27" s="12"/>
      <c r="F27" s="11"/>
      <c r="G27" s="11"/>
      <c r="H27" s="11"/>
      <c r="I27" s="11"/>
      <c r="J27" s="12"/>
      <c r="K27" s="11"/>
      <c r="L27" s="11"/>
      <c r="M27" s="13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3"/>
      <c r="AB27" s="13"/>
      <c r="AC27" s="13"/>
      <c r="AD27" s="13"/>
      <c r="AE27" s="11"/>
      <c r="AF27" s="11"/>
      <c r="AG27" s="18"/>
      <c r="AH27" s="11"/>
      <c r="AI27" s="12"/>
      <c r="AJ27" s="13"/>
    </row>
    <row r="28" spans="1:36" s="9" customFormat="1">
      <c r="A28" s="11"/>
      <c r="B28" s="12"/>
      <c r="C28" s="12"/>
      <c r="D28" s="12"/>
      <c r="E28" s="12"/>
      <c r="F28" s="11"/>
      <c r="G28" s="11"/>
      <c r="H28" s="11"/>
      <c r="I28" s="11"/>
      <c r="J28" s="12"/>
      <c r="K28" s="11"/>
      <c r="L28" s="11"/>
      <c r="M28" s="13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3"/>
      <c r="AB28" s="13"/>
      <c r="AC28" s="13"/>
      <c r="AD28" s="13"/>
      <c r="AE28" s="11"/>
      <c r="AF28" s="11"/>
      <c r="AG28" s="18"/>
      <c r="AH28" s="11"/>
      <c r="AI28" s="12"/>
      <c r="AJ28" s="13"/>
    </row>
    <row r="29" spans="1:36" s="9" customFormat="1">
      <c r="A29" s="11"/>
      <c r="B29" s="12"/>
      <c r="C29" s="12"/>
      <c r="D29" s="12"/>
      <c r="E29" s="12"/>
      <c r="F29" s="11"/>
      <c r="G29" s="11"/>
      <c r="H29" s="11"/>
      <c r="I29" s="11"/>
      <c r="J29" s="12"/>
      <c r="K29" s="11"/>
      <c r="L29" s="11"/>
      <c r="M29" s="13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3"/>
      <c r="AB29" s="13"/>
      <c r="AC29" s="13"/>
      <c r="AD29" s="13"/>
      <c r="AE29" s="11"/>
      <c r="AF29" s="11"/>
      <c r="AG29" s="18"/>
      <c r="AH29" s="11"/>
      <c r="AI29" s="12"/>
      <c r="AJ29" s="13"/>
    </row>
    <row r="30" spans="1:36" s="9" customFormat="1">
      <c r="A30" s="11"/>
      <c r="B30" s="12"/>
      <c r="C30" s="12"/>
      <c r="D30" s="12"/>
      <c r="E30" s="12"/>
      <c r="F30" s="11"/>
      <c r="G30" s="11"/>
      <c r="H30" s="11"/>
      <c r="I30" s="11"/>
      <c r="J30" s="12"/>
      <c r="K30" s="11"/>
      <c r="L30" s="11"/>
      <c r="M30" s="13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3"/>
      <c r="AB30" s="13"/>
      <c r="AC30" s="13"/>
      <c r="AD30" s="13"/>
      <c r="AE30" s="11"/>
      <c r="AF30" s="11"/>
      <c r="AG30" s="18"/>
      <c r="AH30" s="11"/>
      <c r="AI30" s="12"/>
      <c r="AJ30" s="13"/>
    </row>
    <row r="31" spans="1:36" s="9" customFormat="1">
      <c r="A31" s="11"/>
      <c r="B31" s="12"/>
      <c r="C31" s="12"/>
      <c r="D31" s="12"/>
      <c r="E31" s="12"/>
      <c r="F31" s="11"/>
      <c r="G31" s="11"/>
      <c r="H31" s="11"/>
      <c r="I31" s="11"/>
      <c r="J31" s="12"/>
      <c r="K31" s="11"/>
      <c r="L31" s="11"/>
      <c r="M31" s="13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3"/>
      <c r="AB31" s="13"/>
      <c r="AC31" s="13"/>
      <c r="AD31" s="13"/>
      <c r="AE31" s="11"/>
      <c r="AF31" s="11"/>
      <c r="AG31" s="18"/>
      <c r="AH31" s="11"/>
      <c r="AI31" s="12"/>
      <c r="AJ31" s="13"/>
    </row>
    <row r="32" spans="1:36" s="9" customFormat="1">
      <c r="A32" s="11"/>
      <c r="B32" s="12"/>
      <c r="C32" s="12"/>
      <c r="D32" s="12"/>
      <c r="E32" s="12"/>
      <c r="F32" s="11"/>
      <c r="G32" s="11"/>
      <c r="H32" s="11"/>
      <c r="I32" s="11"/>
      <c r="J32" s="12"/>
      <c r="K32" s="11"/>
      <c r="L32" s="11"/>
      <c r="M32" s="13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3"/>
      <c r="AB32" s="13"/>
      <c r="AC32" s="13"/>
      <c r="AD32" s="13"/>
      <c r="AE32" s="11"/>
      <c r="AF32" s="11"/>
      <c r="AG32" s="18"/>
      <c r="AH32" s="11"/>
      <c r="AI32" s="12"/>
      <c r="AJ32" s="13"/>
    </row>
    <row r="33" spans="1:36" s="9" customFormat="1">
      <c r="A33" s="11"/>
      <c r="B33" s="12"/>
      <c r="C33" s="12"/>
      <c r="D33" s="12"/>
      <c r="E33" s="12"/>
      <c r="F33" s="11"/>
      <c r="G33" s="11"/>
      <c r="H33" s="11"/>
      <c r="I33" s="11"/>
      <c r="J33" s="12"/>
      <c r="K33" s="11"/>
      <c r="L33" s="11"/>
      <c r="M33" s="13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3"/>
      <c r="AB33" s="13"/>
      <c r="AC33" s="13"/>
      <c r="AD33" s="13"/>
      <c r="AE33" s="11"/>
      <c r="AF33" s="11"/>
      <c r="AG33" s="18"/>
      <c r="AH33" s="11"/>
      <c r="AI33" s="12"/>
      <c r="AJ33" s="13"/>
    </row>
    <row r="34" spans="1:36" s="9" customFormat="1">
      <c r="A34" s="11"/>
      <c r="B34" s="12"/>
      <c r="C34" s="12"/>
      <c r="D34" s="12"/>
      <c r="E34" s="12"/>
      <c r="F34" s="11"/>
      <c r="G34" s="11"/>
      <c r="H34" s="11"/>
      <c r="I34" s="11"/>
      <c r="J34" s="12"/>
      <c r="K34" s="11"/>
      <c r="L34" s="11"/>
      <c r="M34" s="13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3"/>
      <c r="AB34" s="13"/>
      <c r="AC34" s="13"/>
      <c r="AD34" s="13"/>
      <c r="AE34" s="11"/>
      <c r="AF34" s="11"/>
      <c r="AG34" s="18"/>
      <c r="AH34" s="11"/>
      <c r="AI34" s="12"/>
      <c r="AJ34" s="13"/>
    </row>
    <row r="35" spans="1:36" s="9" customFormat="1">
      <c r="A35" s="11"/>
      <c r="B35" s="12"/>
      <c r="C35" s="12"/>
      <c r="D35" s="12"/>
      <c r="E35" s="12"/>
      <c r="F35" s="11"/>
      <c r="G35" s="11"/>
      <c r="H35" s="11"/>
      <c r="I35" s="11"/>
      <c r="J35" s="12"/>
      <c r="K35" s="11"/>
      <c r="L35" s="11"/>
      <c r="M35" s="13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3"/>
      <c r="AB35" s="13"/>
      <c r="AC35" s="13"/>
      <c r="AD35" s="13"/>
      <c r="AE35" s="11"/>
      <c r="AF35" s="11"/>
      <c r="AG35" s="18"/>
      <c r="AH35" s="11"/>
      <c r="AI35" s="12"/>
      <c r="AJ35" s="13"/>
    </row>
    <row r="36" spans="1:36" s="9" customFormat="1">
      <c r="A36" s="11"/>
      <c r="B36" s="12"/>
      <c r="C36" s="12"/>
      <c r="D36" s="12"/>
      <c r="E36" s="12"/>
      <c r="F36" s="11"/>
      <c r="G36" s="11"/>
      <c r="H36" s="11"/>
      <c r="I36" s="11"/>
      <c r="J36" s="12"/>
      <c r="K36" s="11"/>
      <c r="L36" s="11"/>
      <c r="M36" s="13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3"/>
      <c r="AB36" s="13"/>
      <c r="AC36" s="13"/>
      <c r="AD36" s="13"/>
      <c r="AE36" s="11"/>
      <c r="AF36" s="11"/>
      <c r="AG36" s="18"/>
      <c r="AH36" s="11"/>
      <c r="AI36" s="12"/>
      <c r="AJ36" s="13"/>
    </row>
    <row r="37" spans="1:36" s="9" customFormat="1">
      <c r="A37" s="11"/>
      <c r="B37" s="12"/>
      <c r="C37" s="12"/>
      <c r="D37" s="12"/>
      <c r="E37" s="12"/>
      <c r="F37" s="11"/>
      <c r="G37" s="11"/>
      <c r="H37" s="11"/>
      <c r="I37" s="11"/>
      <c r="J37" s="12"/>
      <c r="K37" s="11"/>
      <c r="L37" s="11"/>
      <c r="M37" s="13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3"/>
      <c r="AB37" s="13"/>
      <c r="AC37" s="13"/>
      <c r="AD37" s="13"/>
      <c r="AE37" s="11"/>
      <c r="AF37" s="11"/>
      <c r="AG37" s="18"/>
      <c r="AH37" s="11"/>
      <c r="AI37" s="12"/>
      <c r="AJ37" s="13"/>
    </row>
    <row r="38" spans="1:36" s="9" customFormat="1">
      <c r="A38" s="11"/>
      <c r="B38" s="12"/>
      <c r="C38" s="12"/>
      <c r="D38" s="12"/>
      <c r="E38" s="12"/>
      <c r="F38" s="11"/>
      <c r="G38" s="11"/>
      <c r="H38" s="11"/>
      <c r="I38" s="11"/>
      <c r="J38" s="12"/>
      <c r="K38" s="11"/>
      <c r="L38" s="11"/>
      <c r="M38" s="13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3"/>
      <c r="AB38" s="13"/>
      <c r="AC38" s="13"/>
      <c r="AD38" s="13"/>
      <c r="AE38" s="11"/>
      <c r="AF38" s="11"/>
      <c r="AG38" s="18"/>
      <c r="AH38" s="11"/>
      <c r="AI38" s="12"/>
      <c r="AJ38" s="13"/>
    </row>
    <row r="39" spans="1:36" s="9" customFormat="1">
      <c r="A39" s="11"/>
      <c r="B39" s="12"/>
      <c r="C39" s="12"/>
      <c r="D39" s="12"/>
      <c r="E39" s="12"/>
      <c r="F39" s="11"/>
      <c r="G39" s="11"/>
      <c r="H39" s="11"/>
      <c r="I39" s="11"/>
      <c r="J39" s="12"/>
      <c r="K39" s="11"/>
      <c r="L39" s="11"/>
      <c r="M39" s="13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3"/>
      <c r="AB39" s="13"/>
      <c r="AC39" s="13"/>
      <c r="AD39" s="13"/>
      <c r="AE39" s="11"/>
      <c r="AF39" s="11"/>
      <c r="AG39" s="18"/>
      <c r="AH39" s="11"/>
      <c r="AI39" s="12"/>
      <c r="AJ39" s="13"/>
    </row>
    <row r="40" spans="1:36" s="9" customFormat="1">
      <c r="A40" s="11"/>
      <c r="B40" s="12"/>
      <c r="C40" s="12"/>
      <c r="D40" s="12"/>
      <c r="E40" s="12"/>
      <c r="F40" s="11"/>
      <c r="G40" s="11"/>
      <c r="H40" s="11"/>
      <c r="I40" s="11"/>
      <c r="J40" s="12"/>
      <c r="K40" s="11"/>
      <c r="L40" s="11"/>
      <c r="M40" s="13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3"/>
      <c r="AB40" s="13"/>
      <c r="AC40" s="13"/>
      <c r="AD40" s="13"/>
      <c r="AE40" s="11"/>
      <c r="AF40" s="11"/>
      <c r="AG40" s="18"/>
      <c r="AH40" s="11"/>
      <c r="AI40" s="12"/>
      <c r="AJ40" s="13"/>
    </row>
    <row r="41" spans="1:36" s="9" customFormat="1">
      <c r="A41" s="11"/>
      <c r="B41" s="12"/>
      <c r="C41" s="12"/>
      <c r="D41" s="12"/>
      <c r="E41" s="12"/>
      <c r="F41" s="11"/>
      <c r="G41" s="11"/>
      <c r="H41" s="11"/>
      <c r="I41" s="11"/>
      <c r="J41" s="12"/>
      <c r="K41" s="11"/>
      <c r="L41" s="11"/>
      <c r="M41" s="13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3"/>
      <c r="AB41" s="13"/>
      <c r="AC41" s="13"/>
      <c r="AD41" s="13"/>
      <c r="AE41" s="11"/>
      <c r="AF41" s="11"/>
      <c r="AG41" s="18"/>
      <c r="AH41" s="11"/>
      <c r="AI41" s="12"/>
      <c r="AJ41" s="13"/>
    </row>
    <row r="42" spans="1:36" s="9" customFormat="1">
      <c r="A42" s="11"/>
      <c r="B42" s="12"/>
      <c r="C42" s="12"/>
      <c r="D42" s="12"/>
      <c r="E42" s="12"/>
      <c r="F42" s="11"/>
      <c r="G42" s="11"/>
      <c r="H42" s="11"/>
      <c r="I42" s="11"/>
      <c r="J42" s="12"/>
      <c r="K42" s="11"/>
      <c r="L42" s="11"/>
      <c r="M42" s="13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3"/>
      <c r="AB42" s="13"/>
      <c r="AC42" s="13"/>
      <c r="AD42" s="13"/>
      <c r="AE42" s="11"/>
      <c r="AF42" s="11"/>
      <c r="AG42" s="18"/>
      <c r="AH42" s="11"/>
      <c r="AI42" s="12"/>
      <c r="AJ42" s="13"/>
    </row>
    <row r="43" spans="1:36" s="9" customFormat="1">
      <c r="A43" s="11"/>
      <c r="B43" s="12"/>
      <c r="C43" s="12"/>
      <c r="D43" s="12"/>
      <c r="E43" s="12"/>
      <c r="F43" s="11"/>
      <c r="G43" s="11"/>
      <c r="H43" s="11"/>
      <c r="I43" s="11"/>
      <c r="J43" s="12"/>
      <c r="K43" s="11"/>
      <c r="L43" s="11"/>
      <c r="M43" s="13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3"/>
      <c r="AB43" s="13"/>
      <c r="AC43" s="13"/>
      <c r="AD43" s="13"/>
      <c r="AE43" s="11"/>
      <c r="AF43" s="11"/>
      <c r="AG43" s="18"/>
      <c r="AH43" s="11"/>
      <c r="AI43" s="12"/>
      <c r="AJ43" s="13"/>
    </row>
    <row r="44" spans="1:36" s="9" customFormat="1">
      <c r="A44" s="11"/>
      <c r="B44" s="12"/>
      <c r="C44" s="12"/>
      <c r="D44" s="12"/>
      <c r="E44" s="12"/>
      <c r="F44" s="11"/>
      <c r="G44" s="11"/>
      <c r="H44" s="11"/>
      <c r="I44" s="11"/>
      <c r="J44" s="12"/>
      <c r="K44" s="11"/>
      <c r="L44" s="11"/>
      <c r="M44" s="13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3"/>
      <c r="AB44" s="13"/>
      <c r="AC44" s="13"/>
      <c r="AD44" s="13"/>
      <c r="AE44" s="11"/>
      <c r="AF44" s="11"/>
      <c r="AG44" s="18"/>
      <c r="AH44" s="11"/>
      <c r="AI44" s="12"/>
      <c r="AJ44" s="13"/>
    </row>
    <row r="45" spans="1:36" s="9" customFormat="1">
      <c r="A45" s="11"/>
      <c r="B45" s="12"/>
      <c r="C45" s="12"/>
      <c r="D45" s="12"/>
      <c r="E45" s="12"/>
      <c r="F45" s="11"/>
      <c r="G45" s="11"/>
      <c r="H45" s="11"/>
      <c r="I45" s="11"/>
      <c r="J45" s="12"/>
      <c r="K45" s="11"/>
      <c r="L45" s="11"/>
      <c r="M45" s="13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  <c r="AA45" s="13"/>
      <c r="AB45" s="13"/>
      <c r="AC45" s="13"/>
      <c r="AD45" s="13"/>
      <c r="AE45" s="11"/>
      <c r="AF45" s="11"/>
      <c r="AG45" s="18"/>
      <c r="AH45" s="11"/>
      <c r="AI45" s="12"/>
      <c r="AJ45" s="13"/>
    </row>
    <row r="46" spans="1:36" s="9" customFormat="1">
      <c r="A46" s="11"/>
      <c r="B46" s="12"/>
      <c r="C46" s="12"/>
      <c r="D46" s="12"/>
      <c r="E46" s="12"/>
      <c r="F46" s="11"/>
      <c r="G46" s="11"/>
      <c r="H46" s="11"/>
      <c r="I46" s="11"/>
      <c r="J46" s="12"/>
      <c r="K46" s="11"/>
      <c r="L46" s="11"/>
      <c r="M46" s="13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  <c r="AA46" s="13"/>
      <c r="AB46" s="13"/>
      <c r="AC46" s="13"/>
      <c r="AD46" s="13"/>
      <c r="AE46" s="11"/>
      <c r="AF46" s="11"/>
      <c r="AG46" s="18"/>
      <c r="AH46" s="11"/>
      <c r="AI46" s="12"/>
      <c r="AJ46" s="13"/>
    </row>
    <row r="47" spans="1:36" s="9" customFormat="1">
      <c r="A47" s="11"/>
      <c r="B47" s="12"/>
      <c r="C47" s="12"/>
      <c r="D47" s="12"/>
      <c r="E47" s="12"/>
      <c r="F47" s="11"/>
      <c r="G47" s="11"/>
      <c r="H47" s="11"/>
      <c r="I47" s="11"/>
      <c r="J47" s="12"/>
      <c r="K47" s="11"/>
      <c r="L47" s="11"/>
      <c r="M47" s="13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  <c r="AA47" s="13"/>
      <c r="AB47" s="13"/>
      <c r="AC47" s="13"/>
      <c r="AD47" s="13"/>
      <c r="AE47" s="11"/>
      <c r="AF47" s="11"/>
      <c r="AG47" s="18"/>
      <c r="AH47" s="11"/>
      <c r="AI47" s="12"/>
      <c r="AJ47" s="13"/>
    </row>
    <row r="48" spans="1:36" s="9" customFormat="1">
      <c r="A48" s="11"/>
      <c r="B48" s="12"/>
      <c r="C48" s="12"/>
      <c r="D48" s="12"/>
      <c r="E48" s="12"/>
      <c r="F48" s="11"/>
      <c r="G48" s="11"/>
      <c r="H48" s="11"/>
      <c r="I48" s="11"/>
      <c r="J48" s="12"/>
      <c r="K48" s="11"/>
      <c r="L48" s="11"/>
      <c r="M48" s="13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3"/>
      <c r="AB48" s="13"/>
      <c r="AC48" s="13"/>
      <c r="AD48" s="13"/>
      <c r="AE48" s="11"/>
      <c r="AF48" s="11"/>
      <c r="AG48" s="18"/>
      <c r="AH48" s="11"/>
      <c r="AI48" s="12"/>
      <c r="AJ48" s="13"/>
    </row>
    <row r="49" spans="1:36" s="9" customFormat="1">
      <c r="A49" s="11"/>
      <c r="B49" s="12"/>
      <c r="C49" s="12"/>
      <c r="D49" s="12"/>
      <c r="E49" s="12"/>
      <c r="F49" s="11"/>
      <c r="G49" s="11"/>
      <c r="H49" s="11"/>
      <c r="I49" s="11"/>
      <c r="J49" s="12"/>
      <c r="K49" s="11"/>
      <c r="L49" s="11"/>
      <c r="M49" s="13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3"/>
      <c r="AB49" s="13"/>
      <c r="AC49" s="13"/>
      <c r="AD49" s="13"/>
      <c r="AE49" s="11"/>
      <c r="AF49" s="11"/>
      <c r="AG49" s="18"/>
      <c r="AH49" s="11"/>
      <c r="AI49" s="12"/>
      <c r="AJ49" s="13"/>
    </row>
    <row r="50" spans="1:36" s="9" customFormat="1">
      <c r="A50" s="11"/>
      <c r="B50" s="12"/>
      <c r="C50" s="12"/>
      <c r="D50" s="12"/>
      <c r="E50" s="12"/>
      <c r="F50" s="11"/>
      <c r="G50" s="11"/>
      <c r="H50" s="11"/>
      <c r="I50" s="11"/>
      <c r="J50" s="12"/>
      <c r="K50" s="11"/>
      <c r="L50" s="11"/>
      <c r="M50" s="13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3"/>
      <c r="AB50" s="13"/>
      <c r="AC50" s="13"/>
      <c r="AD50" s="13"/>
      <c r="AE50" s="11"/>
      <c r="AF50" s="11"/>
      <c r="AG50" s="18"/>
      <c r="AH50" s="11"/>
      <c r="AI50" s="12"/>
      <c r="AJ50" s="13"/>
    </row>
    <row r="51" spans="1:36" s="9" customFormat="1">
      <c r="A51" s="11"/>
      <c r="B51" s="12"/>
      <c r="C51" s="12"/>
      <c r="D51" s="12"/>
      <c r="E51" s="12"/>
      <c r="F51" s="11"/>
      <c r="G51" s="11"/>
      <c r="H51" s="11"/>
      <c r="I51" s="11"/>
      <c r="J51" s="12"/>
      <c r="K51" s="11"/>
      <c r="L51" s="11"/>
      <c r="M51" s="13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  <c r="AA51" s="13"/>
      <c r="AB51" s="13"/>
      <c r="AC51" s="13"/>
      <c r="AD51" s="13"/>
      <c r="AE51" s="11"/>
      <c r="AF51" s="11"/>
      <c r="AG51" s="18"/>
      <c r="AH51" s="11"/>
      <c r="AI51" s="12"/>
      <c r="AJ51" s="13"/>
    </row>
    <row r="52" spans="1:36" s="9" customFormat="1">
      <c r="A52" s="11"/>
      <c r="B52" s="12"/>
      <c r="C52" s="12"/>
      <c r="D52" s="12"/>
      <c r="E52" s="12"/>
      <c r="F52" s="11"/>
      <c r="G52" s="11"/>
      <c r="H52" s="11"/>
      <c r="I52" s="11"/>
      <c r="J52" s="12"/>
      <c r="K52" s="11"/>
      <c r="L52" s="11"/>
      <c r="M52" s="13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3"/>
      <c r="AB52" s="13"/>
      <c r="AC52" s="13"/>
      <c r="AD52" s="13"/>
      <c r="AE52" s="11"/>
      <c r="AF52" s="11"/>
      <c r="AG52" s="18"/>
      <c r="AH52" s="11"/>
      <c r="AI52" s="12"/>
      <c r="AJ52" s="13"/>
    </row>
    <row r="53" spans="1:36" s="9" customFormat="1">
      <c r="A53" s="11"/>
      <c r="B53" s="12"/>
      <c r="C53" s="12"/>
      <c r="D53" s="12"/>
      <c r="E53" s="12"/>
      <c r="F53" s="11"/>
      <c r="G53" s="11"/>
      <c r="H53" s="11"/>
      <c r="I53" s="11"/>
      <c r="J53" s="12"/>
      <c r="K53" s="11"/>
      <c r="L53" s="11"/>
      <c r="M53" s="13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  <c r="AA53" s="13"/>
      <c r="AB53" s="13"/>
      <c r="AC53" s="13"/>
      <c r="AD53" s="13"/>
      <c r="AE53" s="11"/>
      <c r="AF53" s="11"/>
      <c r="AG53" s="18"/>
      <c r="AH53" s="11"/>
      <c r="AI53" s="12"/>
      <c r="AJ53" s="13"/>
    </row>
    <row r="54" spans="1:36" s="9" customFormat="1">
      <c r="A54" s="11"/>
      <c r="B54" s="12"/>
      <c r="C54" s="12"/>
      <c r="D54" s="12"/>
      <c r="E54" s="12"/>
      <c r="F54" s="11"/>
      <c r="G54" s="11"/>
      <c r="H54" s="11"/>
      <c r="I54" s="11"/>
      <c r="J54" s="12"/>
      <c r="K54" s="11"/>
      <c r="L54" s="11"/>
      <c r="M54" s="13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  <c r="AA54" s="13"/>
      <c r="AB54" s="13"/>
      <c r="AC54" s="13"/>
      <c r="AD54" s="13"/>
      <c r="AE54" s="11"/>
      <c r="AF54" s="11"/>
      <c r="AG54" s="18"/>
      <c r="AH54" s="11"/>
      <c r="AI54" s="12"/>
      <c r="AJ54" s="13"/>
    </row>
    <row r="55" spans="1:36" s="9" customFormat="1">
      <c r="A55" s="11"/>
      <c r="B55" s="12"/>
      <c r="C55" s="12"/>
      <c r="D55" s="12"/>
      <c r="E55" s="12"/>
      <c r="F55" s="11"/>
      <c r="G55" s="11"/>
      <c r="H55" s="11"/>
      <c r="I55" s="11"/>
      <c r="J55" s="12"/>
      <c r="K55" s="11"/>
      <c r="L55" s="11"/>
      <c r="M55" s="13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  <c r="AA55" s="13"/>
      <c r="AB55" s="13"/>
      <c r="AC55" s="13"/>
      <c r="AD55" s="13"/>
      <c r="AE55" s="11"/>
      <c r="AF55" s="11"/>
      <c r="AG55" s="18"/>
      <c r="AH55" s="11"/>
      <c r="AI55" s="12"/>
      <c r="AJ55" s="13"/>
    </row>
    <row r="56" spans="1:36" s="9" customFormat="1">
      <c r="A56" s="11"/>
      <c r="B56" s="12"/>
      <c r="C56" s="12"/>
      <c r="D56" s="12"/>
      <c r="E56" s="12"/>
      <c r="F56" s="11"/>
      <c r="G56" s="11"/>
      <c r="H56" s="11"/>
      <c r="I56" s="11"/>
      <c r="J56" s="12"/>
      <c r="K56" s="11"/>
      <c r="L56" s="11"/>
      <c r="M56" s="13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  <c r="AA56" s="13"/>
      <c r="AB56" s="13"/>
      <c r="AC56" s="13"/>
      <c r="AD56" s="13"/>
      <c r="AE56" s="11"/>
      <c r="AF56" s="11"/>
      <c r="AG56" s="18"/>
      <c r="AH56" s="11"/>
      <c r="AI56" s="12"/>
      <c r="AJ56" s="13"/>
    </row>
    <row r="57" spans="1:36" s="9" customFormat="1">
      <c r="A57" s="11"/>
      <c r="B57" s="12"/>
      <c r="C57" s="12"/>
      <c r="D57" s="12"/>
      <c r="E57" s="12"/>
      <c r="F57" s="11"/>
      <c r="G57" s="11"/>
      <c r="H57" s="11"/>
      <c r="I57" s="11"/>
      <c r="J57" s="12"/>
      <c r="K57" s="11"/>
      <c r="L57" s="11"/>
      <c r="M57" s="13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  <c r="AA57" s="13"/>
      <c r="AB57" s="13"/>
      <c r="AC57" s="13"/>
      <c r="AD57" s="13"/>
      <c r="AE57" s="11"/>
      <c r="AF57" s="11"/>
      <c r="AG57" s="18"/>
      <c r="AH57" s="11"/>
      <c r="AI57" s="12"/>
      <c r="AJ57" s="13"/>
    </row>
    <row r="58" spans="1:36" s="9" customFormat="1">
      <c r="A58" s="11"/>
      <c r="B58" s="12"/>
      <c r="C58" s="12"/>
      <c r="D58" s="12"/>
      <c r="E58" s="12"/>
      <c r="F58" s="11"/>
      <c r="G58" s="11"/>
      <c r="H58" s="11"/>
      <c r="I58" s="11"/>
      <c r="J58" s="12"/>
      <c r="K58" s="11"/>
      <c r="L58" s="11"/>
      <c r="M58" s="13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  <c r="AA58" s="13"/>
      <c r="AB58" s="13"/>
      <c r="AC58" s="13"/>
      <c r="AD58" s="13"/>
      <c r="AE58" s="11"/>
      <c r="AF58" s="11"/>
      <c r="AG58" s="18"/>
      <c r="AH58" s="11"/>
      <c r="AI58" s="12"/>
      <c r="AJ58" s="13"/>
    </row>
    <row r="59" spans="1:36" s="9" customFormat="1">
      <c r="A59" s="11"/>
      <c r="B59" s="12"/>
      <c r="C59" s="12"/>
      <c r="D59" s="12"/>
      <c r="E59" s="12"/>
      <c r="F59" s="11"/>
      <c r="G59" s="11"/>
      <c r="H59" s="11"/>
      <c r="I59" s="11"/>
      <c r="J59" s="12"/>
      <c r="K59" s="11"/>
      <c r="L59" s="11"/>
      <c r="M59" s="13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  <c r="AA59" s="13"/>
      <c r="AB59" s="13"/>
      <c r="AC59" s="13"/>
      <c r="AD59" s="13"/>
      <c r="AE59" s="11"/>
      <c r="AF59" s="11"/>
      <c r="AG59" s="18"/>
      <c r="AH59" s="11"/>
      <c r="AI59" s="12"/>
      <c r="AJ59" s="13"/>
    </row>
    <row r="60" spans="1:36" s="9" customFormat="1">
      <c r="A60" s="11"/>
      <c r="B60" s="12"/>
      <c r="C60" s="12"/>
      <c r="D60" s="12"/>
      <c r="E60" s="12"/>
      <c r="F60" s="11"/>
      <c r="G60" s="11"/>
      <c r="H60" s="11"/>
      <c r="I60" s="11"/>
      <c r="J60" s="12"/>
      <c r="K60" s="11"/>
      <c r="L60" s="11"/>
      <c r="M60" s="13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  <c r="AA60" s="13"/>
      <c r="AB60" s="13"/>
      <c r="AC60" s="13"/>
      <c r="AD60" s="13"/>
      <c r="AE60" s="11"/>
      <c r="AF60" s="11"/>
      <c r="AG60" s="18"/>
      <c r="AH60" s="11"/>
      <c r="AI60" s="12"/>
      <c r="AJ60" s="13"/>
    </row>
    <row r="61" spans="1:36" s="9" customFormat="1">
      <c r="A61" s="11"/>
      <c r="B61" s="12"/>
      <c r="C61" s="12"/>
      <c r="D61" s="12"/>
      <c r="E61" s="12"/>
      <c r="F61" s="11"/>
      <c r="G61" s="11"/>
      <c r="H61" s="11"/>
      <c r="I61" s="11"/>
      <c r="J61" s="12"/>
      <c r="K61" s="11"/>
      <c r="L61" s="11"/>
      <c r="M61" s="13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  <c r="AA61" s="13"/>
      <c r="AB61" s="13"/>
      <c r="AC61" s="13"/>
      <c r="AD61" s="13"/>
      <c r="AE61" s="11"/>
      <c r="AF61" s="11"/>
      <c r="AG61" s="18"/>
      <c r="AH61" s="11"/>
      <c r="AI61" s="12"/>
      <c r="AJ61" s="13"/>
    </row>
    <row r="62" spans="1:36" s="9" customFormat="1">
      <c r="A62" s="11"/>
      <c r="B62" s="12"/>
      <c r="C62" s="12"/>
      <c r="D62" s="12"/>
      <c r="E62" s="12"/>
      <c r="F62" s="11"/>
      <c r="G62" s="11"/>
      <c r="H62" s="11"/>
      <c r="I62" s="11"/>
      <c r="J62" s="12"/>
      <c r="K62" s="11"/>
      <c r="L62" s="11"/>
      <c r="M62" s="13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  <c r="AA62" s="13"/>
      <c r="AB62" s="13"/>
      <c r="AC62" s="13"/>
      <c r="AD62" s="13"/>
      <c r="AE62" s="11"/>
      <c r="AF62" s="11"/>
      <c r="AG62" s="18"/>
      <c r="AH62" s="11"/>
      <c r="AI62" s="12"/>
      <c r="AJ62" s="13"/>
    </row>
  </sheetData>
  <autoFilter ref="A5:AK5"/>
  <mergeCells count="5">
    <mergeCell ref="B2:S2"/>
    <mergeCell ref="AD2:AH2"/>
    <mergeCell ref="B12:AE12"/>
    <mergeCell ref="C16:F16"/>
    <mergeCell ref="AD16:AG16"/>
  </mergeCells>
  <phoneticPr fontId="0" type="noConversion"/>
  <pageMargins left="0.23622047244094491" right="0.11" top="0.72" bottom="0.39370078740157483" header="0.46" footer="0.19685039370078741"/>
  <pageSetup paperSize="9" scale="43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Лист1!Область_печати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20904371</dc:creator>
  <cp:lastModifiedBy>6612</cp:lastModifiedBy>
  <cp:lastPrinted>2011-12-15T11:56:04Z</cp:lastPrinted>
  <dcterms:created xsi:type="dcterms:W3CDTF">2009-07-03T06:40:27Z</dcterms:created>
  <dcterms:modified xsi:type="dcterms:W3CDTF">2015-12-17T11:52:16Z</dcterms:modified>
</cp:coreProperties>
</file>